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6" i="1" l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<sst xmlns="http://schemas.openxmlformats.org/spreadsheetml/2006/main" count="115" uniqueCount="87">
  <si>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</si>
  <si>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</si>
  <si>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</si>
  <si>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</si>
  <si>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</si>
  <si>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</si>
  <si>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</si>
  <si>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</si>
  <si>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</si>
  <si>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</si>
  <si>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</si>
  <si>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</si>
  <si>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</si>
  <si>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</si>
  <si>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</si>
  <si>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</si>
  <si>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</si>
  <si>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</si>
  <si>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</si>
  <si>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</si>
  <si>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</si>
  <si>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</si>
  <si>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</si>
  <si>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</si>
  <si>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</si>
  <si>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</si>
  <si>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</si>
  <si>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</si>
  <si>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</si>
  <si>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</si>
  <si>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</si>
  <si>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</si>
  <si>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</si>
  <si>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</si>
  <si>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</si>
  <si>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</si>
  <si>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</si>
  <si>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</si>
  <si>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</si>
  <si>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</si>
  <si>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</si>
  <si>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</si>
  <si>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</si>
  <si>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Манометр МП4-УУХЛ1 от 0- 1.0 кгс/см2 демпфер</t>
  </si>
  <si>
    <t>шт</t>
  </si>
  <si>
    <t>Манометр МП4-УУХЛ1 0-4,0кгс/см2 демпфер</t>
  </si>
  <si>
    <t>Манометр МП4-УУХЛ1 0-6,0кгс/см2 демпфер</t>
  </si>
  <si>
    <t>Манометр МП4-УУ2 0-10кгс/см2 демпфер</t>
  </si>
  <si>
    <t>Манометр МП4-УУХЛ1 0-10кгс/см2 демпфер</t>
  </si>
  <si>
    <t>Манометр МП4-УУ2 от 0- 16 кгс/см2</t>
  </si>
  <si>
    <t>Манометр МП4-УУХЛ1 0-16кгс/см2 демпфер</t>
  </si>
  <si>
    <t>Манометр МП4-УУХЛ1 0-25кгс/см2 демпфер</t>
  </si>
  <si>
    <t>Манометр МП4-УУ2 от 0-40кгс/см2</t>
  </si>
  <si>
    <t>Манометр МП4-УУХЛ1 от 0-40кгс/см2 демпфер</t>
  </si>
  <si>
    <t>Манометр МП4-УУХЛ1 от 0- 60 кгс/см2 демпфер</t>
  </si>
  <si>
    <t>Манометр МП4-УУХЛ1 от 0- 100 кгс/см2</t>
  </si>
  <si>
    <t>Манометр МП4-УУХЛ1 0-160кгс/см2</t>
  </si>
  <si>
    <t>Манометр МП4-УУХЛ1 от 0- 250 кгс/см2</t>
  </si>
  <si>
    <t>Манометр МП3-УУ2 от 0- 4.0 кгс/см2</t>
  </si>
  <si>
    <t>Манометр МП3-УУХЛ1 от 0- 10 кгс/см2 демпфер</t>
  </si>
  <si>
    <t>Манометр МП3-УУХЛ1 0-16 кгс/см2 демпфер</t>
  </si>
  <si>
    <t>Манометр МП3-УУ2 от 0- 25 кгс/см2</t>
  </si>
  <si>
    <t>Манометр МП3-УУХЛ1 от 0- 25 кгс/см2 демпфер</t>
  </si>
  <si>
    <t>Манометр МП3-УУ2 от 0- 40 кгс/см2</t>
  </si>
  <si>
    <t>Вакуумметр ВП4-УУХЛ1 от -1 кгс/см2 до 0 демпфер</t>
  </si>
  <si>
    <t>Мановакуумметр технический МВП4-УУХЛ1 от -1 до 0.6 кгс/см2 демпфер</t>
  </si>
  <si>
    <t>Мановакуумметр технический МВП4-УУХЛ1 от -1 до 1.5 кгс/см2 демпфер</t>
  </si>
  <si>
    <t>Мановакуумметр технический МВП3-УУ2 от -1 до 5.0 кгс/см2</t>
  </si>
  <si>
    <t>Мановакуумметр технический МВП4-УУХЛ1 от -1 до 3.0 кгс/см2 демпфер</t>
  </si>
  <si>
    <t>Манометры МТП-1М 0-6 кгс/см2 -пропановые</t>
  </si>
  <si>
    <t>Манометры для кислород.редуктора (МТП-1Мк) 0-25кгс/см2</t>
  </si>
  <si>
    <t>Манометры для кислород. редуктора (МТП-1Мк)0-250кгс/см2</t>
  </si>
  <si>
    <t>Судовые манометры МТПСд-100-ОМ2 0-16 кгс/см2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</si>
  <si>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</si>
  <si>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</si>
  <si>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</si>
  <si>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</si>
  <si>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</si>
  <si>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</si>
  <si>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</si>
  <si>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</si>
  <si>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</si>
  <si>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</si>
  <si>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</si>
  <si>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</si>
  <si>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</si>
  <si>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125 от 28.11.2014 предлагаем поставку Лот №3 Приборы измерения давления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</si>
</sst>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3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45</v>
      </c>
      <c r="C36" s="20" t="s">
        <v>44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46</v>
      </c>
      <c r="C37" s="20" t="s">
        <v>44</v>
      </c>
      <c r="D37" s="15">
        <v>3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47</v>
      </c>
      <c r="C38" s="20" t="s">
        <v>44</v>
      </c>
      <c r="D38" s="15">
        <v>4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48</v>
      </c>
      <c r="C39" s="20" t="s">
        <v>44</v>
      </c>
      <c r="D39" s="15">
        <v>5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49</v>
      </c>
      <c r="C40" s="20" t="s">
        <v>44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50</v>
      </c>
      <c r="C41" s="20" t="s">
        <v>44</v>
      </c>
      <c r="D41" s="15">
        <v>3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51</v>
      </c>
      <c r="C42" s="20" t="s">
        <v>44</v>
      </c>
      <c r="D42" s="15">
        <v>5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52</v>
      </c>
      <c r="C43" s="20" t="s">
        <v>44</v>
      </c>
      <c r="D43" s="15">
        <v>2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53</v>
      </c>
      <c r="C44" s="20" t="s">
        <v>44</v>
      </c>
      <c r="D44" s="15">
        <v>3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54</v>
      </c>
      <c r="C45" s="20" t="s">
        <v>44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55</v>
      </c>
      <c r="C46" s="20" t="s">
        <v>44</v>
      </c>
      <c r="D46" s="15">
        <v>8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56</v>
      </c>
      <c r="C47" s="20" t="s">
        <v>44</v>
      </c>
      <c r="D47" s="15">
        <v>2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57</v>
      </c>
      <c r="C48" s="20" t="s">
        <v>44</v>
      </c>
      <c r="D48" s="15">
        <v>7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58</v>
      </c>
      <c r="C49" s="20" t="s">
        <v>44</v>
      </c>
      <c r="D49" s="15">
        <v>5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23.25" x14ac:dyDescent="0.25">
      <c r="A50" s="52">
        <v>16</v>
      </c>
      <c r="B50" s="20" t="s">
        <v>59</v>
      </c>
      <c r="C50" s="20" t="s">
        <v>44</v>
      </c>
      <c r="D50" s="15">
        <v>7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60</v>
      </c>
      <c r="C51" s="20" t="s">
        <v>44</v>
      </c>
      <c r="D51" s="15">
        <v>10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61</v>
      </c>
      <c r="C52" s="20" t="s">
        <v>44</v>
      </c>
      <c r="D52" s="15">
        <v>2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62</v>
      </c>
      <c r="C53" s="20" t="s">
        <v>44</v>
      </c>
      <c r="D53" s="15">
        <v>7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63</v>
      </c>
      <c r="C54" s="20" t="s">
        <v>44</v>
      </c>
      <c r="D54" s="15">
        <v>1</v>
      </c>
      <c r="E54" s="20"/>
      <c r="F54" s="20"/>
      <c r="G54" s="25">
        <v>0</v>
      </c>
      <c r="H54" s="48">
        <f>ROUND(D54*ROUND(G54,2),2)</f>
        <v>0</v>
      </c>
    </row>
    <row r="55" spans="1:8" s="9" customFormat="1" ht="23.25" x14ac:dyDescent="0.25">
      <c r="A55" s="52">
        <v>21</v>
      </c>
      <c r="B55" s="20" t="s">
        <v>64</v>
      </c>
      <c r="C55" s="20" t="s">
        <v>44</v>
      </c>
      <c r="D55" s="15">
        <v>3</v>
      </c>
      <c r="E55" s="20"/>
      <c r="F55" s="20"/>
      <c r="G55" s="25">
        <v>0</v>
      </c>
      <c r="H55" s="48">
        <f>ROUND(D55*ROUND(G55,2),2)</f>
        <v>0</v>
      </c>
    </row>
    <row r="56" spans="1:8" s="9" customFormat="1" ht="23.25" x14ac:dyDescent="0.25">
      <c r="A56" s="52">
        <v>22</v>
      </c>
      <c r="B56" s="20" t="s">
        <v>65</v>
      </c>
      <c r="C56" s="20" t="s">
        <v>44</v>
      </c>
      <c r="D56" s="15">
        <v>3</v>
      </c>
      <c r="E56" s="20"/>
      <c r="F56" s="20"/>
      <c r="G56" s="25">
        <v>0</v>
      </c>
      <c r="H56" s="48">
        <f>ROUND(D56*ROUND(G56,2),2)</f>
        <v>0</v>
      </c>
    </row>
    <row r="57" spans="1:8" s="9" customFormat="1" ht="23.25" x14ac:dyDescent="0.25">
      <c r="A57" s="52">
        <v>23</v>
      </c>
      <c r="B57" s="20" t="s">
        <v>66</v>
      </c>
      <c r="C57" s="20" t="s">
        <v>44</v>
      </c>
      <c r="D57" s="15">
        <v>3</v>
      </c>
      <c r="E57" s="20"/>
      <c r="F57" s="20"/>
      <c r="G57" s="25">
        <v>0</v>
      </c>
      <c r="H57" s="48">
        <f>ROUND(D57*ROUND(G57,2),2)</f>
        <v>0</v>
      </c>
    </row>
    <row r="58" spans="1:8" s="9" customFormat="1" ht="23.25" x14ac:dyDescent="0.25">
      <c r="A58" s="52">
        <v>24</v>
      </c>
      <c r="B58" s="20" t="s">
        <v>67</v>
      </c>
      <c r="C58" s="20" t="s">
        <v>44</v>
      </c>
      <c r="D58" s="15">
        <v>1</v>
      </c>
      <c r="E58" s="20"/>
      <c r="F58" s="20"/>
      <c r="G58" s="25">
        <v>0</v>
      </c>
      <c r="H58" s="48">
        <f>ROUND(D58*ROUND(G58,2),2)</f>
        <v>0</v>
      </c>
    </row>
    <row r="59" spans="1:8" s="9" customFormat="1" ht="23.25" x14ac:dyDescent="0.25">
      <c r="A59" s="52">
        <v>25</v>
      </c>
      <c r="B59" s="20" t="s">
        <v>68</v>
      </c>
      <c r="C59" s="20" t="s">
        <v>44</v>
      </c>
      <c r="D59" s="15">
        <v>5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69</v>
      </c>
      <c r="C60" s="20" t="s">
        <v>44</v>
      </c>
      <c r="D60" s="15">
        <v>1</v>
      </c>
      <c r="E60" s="20"/>
      <c r="F60" s="20"/>
      <c r="G60" s="25">
        <v>0</v>
      </c>
      <c r="H60" s="48">
        <f>ROUND(D60*ROUND(G60,2),2)</f>
        <v>0</v>
      </c>
    </row>
    <row r="61" spans="1:8" s="9" customFormat="1" ht="23.25" x14ac:dyDescent="0.25">
      <c r="A61" s="52">
        <v>27</v>
      </c>
      <c r="B61" s="20" t="s">
        <v>70</v>
      </c>
      <c r="C61" s="20" t="s">
        <v>44</v>
      </c>
      <c r="D61" s="15">
        <v>2</v>
      </c>
      <c r="E61" s="20"/>
      <c r="F61" s="20"/>
      <c r="G61" s="25">
        <v>0</v>
      </c>
      <c r="H61" s="48">
        <f>ROUND(D61*ROUND(G61,2),2)</f>
        <v>0</v>
      </c>
    </row>
    <row r="62" spans="1:8" s="9" customFormat="1" ht="23.25" x14ac:dyDescent="0.25">
      <c r="A62" s="52">
        <v>28</v>
      </c>
      <c r="B62" s="20" t="s">
        <v>71</v>
      </c>
      <c r="C62" s="20" t="s">
        <v>44</v>
      </c>
      <c r="D62" s="15">
        <v>2</v>
      </c>
      <c r="E62" s="20"/>
      <c r="F62" s="20"/>
      <c r="G62" s="25">
        <v>0</v>
      </c>
      <c r="H62" s="48">
        <f>ROUND(D62*ROUND(G62,2),2)</f>
        <v>0</v>
      </c>
    </row>
    <row r="63" spans="1:8" s="9" customFormat="1" ht="23.25" x14ac:dyDescent="0.25">
      <c r="A63" s="52">
        <v>29</v>
      </c>
      <c r="B63" s="20" t="s">
        <v>72</v>
      </c>
      <c r="C63" s="20" t="s">
        <v>44</v>
      </c>
      <c r="D63" s="15">
        <v>3</v>
      </c>
      <c r="E63" s="20"/>
      <c r="F63" s="20"/>
      <c r="G63" s="25">
        <v>0</v>
      </c>
      <c r="H63" s="48">
        <f>ROUND(D63*ROUND(G63,2),2)</f>
        <v>0</v>
      </c>
    </row>
    <row r="64" spans="1:8" x14ac:dyDescent="0.25">
      <c r="A64" s="56"/>
      <c r="B64" s="5" t="s">
        <v>73</v>
      </c>
      <c r="C64" s="26"/>
      <c r="D64" s="6" t="s">
        <v>74</v>
      </c>
      <c r="E64" s="26"/>
      <c r="F64" s="26"/>
      <c r="G64" s="26"/>
      <c r="H64" s="49">
        <f>SUM(H34:H63)</f>
        <v>0</v>
      </c>
    </row>
    <row r="65" spans="1:8" x14ac:dyDescent="0.25">
      <c r="A65" s="56"/>
      <c r="B65" s="5" t="s">
        <v>75</v>
      </c>
      <c r="C65" s="26"/>
      <c r="D65" s="26"/>
      <c r="E65" s="26"/>
      <c r="F65" s="26"/>
      <c r="G65" s="26"/>
      <c r="H65" s="49">
        <f>H64*0.18</f>
        <v>0</v>
      </c>
    </row>
    <row r="66" spans="1:8" ht="15.75" thickBot="1" x14ac:dyDescent="0.3">
      <c r="A66" s="57"/>
      <c r="B66" s="33" t="s">
        <v>76</v>
      </c>
      <c r="C66" s="32"/>
      <c r="D66" s="32"/>
      <c r="E66" s="32"/>
      <c r="F66" s="32"/>
      <c r="G66" s="32"/>
      <c r="H66" s="50">
        <f>SUM(H64:H65)</f>
        <v>0</v>
      </c>
    </row>
    <row r="67" spans="1:8" ht="39.950000000000003" customHeight="1" x14ac:dyDescent="0.25">
      <c r="B67" s="27" t="s">
        <v>77</v>
      </c>
      <c r="C67" s="28"/>
      <c r="D67" s="28"/>
      <c r="E67" s="28"/>
      <c r="F67" s="28"/>
      <c r="G67" s="28"/>
      <c r="H67" s="28"/>
    </row>
    <row r="68" spans="1:8" ht="20.100000000000001" customHeight="1" x14ac:dyDescent="0.25">
      <c r="B68" s="29" t="s">
        <v>78</v>
      </c>
      <c r="C68" s="4"/>
      <c r="D68" s="4"/>
      <c r="E68" s="4"/>
      <c r="F68" s="4"/>
      <c r="G68" s="4"/>
      <c r="H68" s="4"/>
    </row>
    <row r="69" spans="1:8" x14ac:dyDescent="0.25">
      <c r="B69" s="3" t="s">
        <v>79</v>
      </c>
      <c r="C69" s="2"/>
      <c r="D69" s="2"/>
      <c r="E69" s="2"/>
      <c r="F69" s="2"/>
      <c r="G69" s="2"/>
      <c r="H69" s="2"/>
    </row>
    <row r="70" spans="1:8" x14ac:dyDescent="0.25">
      <c r="B70" s="1" t="s">
        <v>80</v>
      </c>
      <c r="C70" s="2"/>
      <c r="D70" s="2"/>
      <c r="E70" s="2"/>
      <c r="F70" s="2"/>
      <c r="G70" s="2"/>
      <c r="H70" s="2"/>
    </row>
    <row r="71" spans="1:8" x14ac:dyDescent="0.25">
      <c r="B71" s="1" t="s">
        <v>81</v>
      </c>
      <c r="C71" s="2"/>
      <c r="D71" s="2"/>
      <c r="E71" s="2"/>
      <c r="F71" s="2"/>
      <c r="G71" s="2"/>
      <c r="H71" s="2"/>
    </row>
    <row r="73" spans="1:8" s="9" customFormat="1" x14ac:dyDescent="0.25">
      <c r="B73" s="30" t="s">
        <v>82</v>
      </c>
      <c r="D73" s="30" t="s">
        <v>83</v>
      </c>
      <c r="H73" s="30" t="s">
        <v>84</v>
      </c>
    </row>
    <row r="75" spans="1:8" x14ac:dyDescent="0.25">
      <c r="B75" s="31" t="s">
        <v>85</v>
      </c>
    </row>
  </sheetData>
  <mergeCells count="65">
    <mergeCell ref="B69:H69"/>
    <mergeCell ref="B70:H70"/>
    <mergeCell ref="B71:H71"/>
    <mergeCell ref="C32:E32"/>
    <mergeCell ref="F32:H32"/>
    <mergeCell ref="C33:E33"/>
    <mergeCell ref="F33:H33"/>
    <mergeCell ref="B67:H67"/>
    <mergeCell ref="B68:H6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2014-11-28T11:36:43Z</dcterms:created>
  <dcterms:modified xsi:type="dcterms:W3CDTF">2014-11-28T11:38:28Z</dcterms:modified>
</cp:coreProperties>
</file>